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HMA Paving\Iowa DOT Hwy 22 Resurfacing Returns\"/>
    </mc:Choice>
  </mc:AlternateContent>
  <xr:revisionPtr revIDLastSave="0" documentId="13_ncr:1_{21B67CA9-14B9-4D9B-A37C-EFE27114AF5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L5" i="1"/>
  <c r="H2" i="1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9" i="1"/>
  <c r="L9" i="1" s="1"/>
  <c r="G10" i="1"/>
  <c r="H10" i="1" s="1"/>
  <c r="G2" i="1"/>
  <c r="L2" i="1" s="1"/>
  <c r="B2" i="1"/>
  <c r="D2" i="1" s="1"/>
  <c r="E2" i="1" s="1"/>
  <c r="B3" i="1"/>
  <c r="D3" i="1" s="1"/>
  <c r="E3" i="1" s="1"/>
  <c r="B4" i="1"/>
  <c r="D4" i="1" s="1"/>
  <c r="E4" i="1" s="1"/>
  <c r="B5" i="1"/>
  <c r="D5" i="1" s="1"/>
  <c r="E5" i="1" s="1"/>
  <c r="B6" i="1"/>
  <c r="D6" i="1" s="1"/>
  <c r="E6" i="1" s="1"/>
  <c r="B7" i="1"/>
  <c r="D7" i="1" s="1"/>
  <c r="E7" i="1" s="1"/>
  <c r="B9" i="1"/>
  <c r="D9" i="1" s="1"/>
  <c r="E9" i="1" s="1"/>
  <c r="B8" i="1"/>
  <c r="D8" i="1" s="1"/>
  <c r="E8" i="1" s="1"/>
  <c r="B10" i="1"/>
  <c r="D10" i="1" s="1"/>
  <c r="E10" i="1" s="1"/>
  <c r="H9" i="1" l="1"/>
  <c r="L8" i="1"/>
  <c r="L7" i="1"/>
  <c r="L3" i="1"/>
  <c r="L4" i="1"/>
  <c r="L10" i="1"/>
  <c r="L12" i="1" s="1"/>
  <c r="H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Klein, Jared</author>
  </authors>
  <commentList>
    <comment ref="G1" authorId="0" shapeId="0" xr:uid="{E20E24A3-3134-4837-A2FF-6BD1F87EE513}">
      <text>
        <r>
          <rPr>
            <b/>
            <sz val="9"/>
            <color indexed="81"/>
            <rFont val="Tahoma"/>
            <family val="2"/>
          </rPr>
          <t>Klein, Jared:</t>
        </r>
        <r>
          <rPr>
            <sz val="9"/>
            <color indexed="81"/>
            <rFont val="Tahoma"/>
            <family val="2"/>
          </rPr>
          <t xml:space="preserve">
8” of hma with 8” of subbase</t>
        </r>
      </text>
    </comment>
  </commentList>
</comments>
</file>

<file path=xl/sharedStrings.xml><?xml version="1.0" encoding="utf-8"?>
<sst xmlns="http://schemas.openxmlformats.org/spreadsheetml/2006/main" count="21" uniqueCount="20">
  <si>
    <t>Intersection</t>
  </si>
  <si>
    <t>Area (SF)</t>
  </si>
  <si>
    <t>Length (Ft)</t>
  </si>
  <si>
    <t>Area (SY)</t>
  </si>
  <si>
    <t>Cost ($/SY)</t>
  </si>
  <si>
    <t>Total</t>
  </si>
  <si>
    <t>Grand Total =</t>
  </si>
  <si>
    <t>Bay Circle (West)</t>
  </si>
  <si>
    <t>Bancroft Ave.</t>
  </si>
  <si>
    <t>Bay Circle (East)</t>
  </si>
  <si>
    <t>180th St. (West of Nichols)</t>
  </si>
  <si>
    <t>Davis Ave.</t>
  </si>
  <si>
    <t>180th St. (East of Nichols)</t>
  </si>
  <si>
    <t>Avg Width (Ft)</t>
  </si>
  <si>
    <t>Elder Ave. (South)</t>
  </si>
  <si>
    <t>Elder Ave. (North)</t>
  </si>
  <si>
    <t>Shape Area (SY)</t>
  </si>
  <si>
    <t>MusCo Area (SY)</t>
  </si>
  <si>
    <t>Atwood Ave. S</t>
  </si>
  <si>
    <t>MusCo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</si>
</sst>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"/>
    <numFmt numFmtId="165" formatCode="_(&quot;$&quot;* #,##0_);_(&quot;$&quot;* \(#,##0\);_(&quot;$&quot;* &quot;-&quot;??_);_(@_)"/>
    <numFmt numFmtId="166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64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4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 wrapText="1"/>
    </xf>
    <xf numFmtId="166" fontId="2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L12" sqref="L12:M12"/>
    </sheetView>
  </sheetViews>
  <sheetFormatPr defaultRowHeight="14.5" x14ac:dyDescent="0.35"/>
  <cols>
    <col min="1" max="1" width="23" bestFit="1" customWidth="1"/>
    <col min="2" max="2" width="13" bestFit="1" customWidth="1"/>
    <col min="3" max="3" width="9.81640625" bestFit="1" customWidth="1"/>
    <col min="5" max="5" width="8.453125" bestFit="1" customWidth="1"/>
    <col min="6" max="6" width="14.08984375" bestFit="1" customWidth="1"/>
    <col min="7" max="7" width="9.81640625" bestFit="1" customWidth="1"/>
    <col min="8" max="8" width="12.08984375" style="7" bestFit="1" customWidth="1"/>
    <col min="11" max="11" width="8.7265625" style="7"/>
    <col min="12" max="12" width="15.6328125" style="11" customWidth="1"/>
  </cols>
  <sheetData>
    <row r="1" spans="1:13" ht="29" x14ac:dyDescent="0.35">
      <c r="A1" s="1" t="s">
        <v>0</v>
      </c>
      <c r="B1" s="1" t="s">
        <v>13</v>
      </c>
      <c r="C1" s="1" t="s">
        <v>2</v>
      </c>
      <c r="D1" s="1" t="s">
        <v>1</v>
      </c>
      <c r="E1" s="1" t="s">
        <v>3</v>
      </c>
      <c r="F1" s="1" t="s">
        <v>16</v>
      </c>
      <c r="G1" s="1" t="s">
        <v>4</v>
      </c>
      <c r="H1" s="5" t="s">
        <v>5</v>
      </c>
      <c r="K1" s="9" t="s">
        <v>17</v>
      </c>
      <c r="L1" s="10" t="s">
        <v>5</v>
      </c>
    </row>
    <row r="2" spans="1:13" x14ac:dyDescent="0.35">
      <c r="A2" t="s">
        <v>18</v>
      </c>
      <c r="B2" s="8">
        <f>(25+110)/2</f>
        <v>67.5</v>
      </c>
      <c r="C2">
        <v>50</v>
      </c>
      <c r="D2">
        <f>(B2*C2)</f>
        <v>3375</v>
      </c>
      <c r="E2" s="2">
        <f t="shared" ref="E2:E10" si="0">D2/9</f>
        <v>375</v>
      </c>
      <c r="F2">
        <v>232</v>
      </c>
      <c r="G2" s="3">
        <f>50+40</f>
        <v>90</v>
      </c>
      <c r="H2" s="6">
        <f t="shared" ref="H2:H10" si="1">F2*G2</f>
        <v>20880</v>
      </c>
      <c r="K2" s="13">
        <v>217.2</v>
      </c>
      <c r="L2" s="12">
        <f t="shared" ref="L2:L10" si="2">G2*K2</f>
        <v>19548</v>
      </c>
    </row>
    <row r="3" spans="1:13" x14ac:dyDescent="0.35">
      <c r="A3" t="s">
        <v>7</v>
      </c>
      <c r="B3" s="8">
        <f>(25+80)/2</f>
        <v>52.5</v>
      </c>
      <c r="C3">
        <v>50</v>
      </c>
      <c r="D3">
        <f>(B3*C3)</f>
        <v>2625</v>
      </c>
      <c r="E3" s="2">
        <f t="shared" si="0"/>
        <v>291.66666666666669</v>
      </c>
      <c r="F3">
        <v>182</v>
      </c>
      <c r="G3" s="3">
        <f t="shared" ref="G3:G10" si="3">50+40</f>
        <v>90</v>
      </c>
      <c r="H3" s="6">
        <f t="shared" si="1"/>
        <v>16380</v>
      </c>
      <c r="K3" s="13">
        <v>169.9</v>
      </c>
      <c r="L3" s="12">
        <f t="shared" si="2"/>
        <v>15291</v>
      </c>
    </row>
    <row r="4" spans="1:13" x14ac:dyDescent="0.35">
      <c r="A4" t="s">
        <v>8</v>
      </c>
      <c r="B4" s="8">
        <f>(25+125)/2</f>
        <v>75</v>
      </c>
      <c r="C4">
        <v>50</v>
      </c>
      <c r="D4">
        <f t="shared" ref="D4:D10" si="4">(B4*C4)</f>
        <v>3750</v>
      </c>
      <c r="E4" s="2">
        <f t="shared" si="0"/>
        <v>416.66666666666669</v>
      </c>
      <c r="F4">
        <v>285</v>
      </c>
      <c r="G4" s="3">
        <f t="shared" si="3"/>
        <v>90</v>
      </c>
      <c r="H4" s="6">
        <f t="shared" si="1"/>
        <v>25650</v>
      </c>
      <c r="K4" s="13">
        <v>345.8</v>
      </c>
      <c r="L4" s="12">
        <f t="shared" si="2"/>
        <v>31122</v>
      </c>
    </row>
    <row r="5" spans="1:13" x14ac:dyDescent="0.35">
      <c r="A5" t="s">
        <v>9</v>
      </c>
      <c r="B5" s="8">
        <f>(25+113)/2</f>
        <v>69</v>
      </c>
      <c r="C5">
        <v>50</v>
      </c>
      <c r="D5">
        <f t="shared" si="4"/>
        <v>3450</v>
      </c>
      <c r="E5" s="2">
        <f t="shared" si="0"/>
        <v>383.33333333333331</v>
      </c>
      <c r="F5">
        <v>234</v>
      </c>
      <c r="G5" s="3">
        <f t="shared" si="3"/>
        <v>90</v>
      </c>
      <c r="H5" s="6">
        <f t="shared" si="1"/>
        <v>21060</v>
      </c>
      <c r="K5" s="13">
        <v>236.9</v>
      </c>
      <c r="L5" s="12">
        <f t="shared" si="2"/>
        <v>21321</v>
      </c>
    </row>
    <row r="6" spans="1:13" x14ac:dyDescent="0.35">
      <c r="A6" t="s">
        <v>10</v>
      </c>
      <c r="B6" s="8">
        <f>(25+106)/2</f>
        <v>65.5</v>
      </c>
      <c r="C6">
        <v>50</v>
      </c>
      <c r="D6">
        <f t="shared" si="4"/>
        <v>3275</v>
      </c>
      <c r="E6" s="2">
        <f t="shared" si="0"/>
        <v>363.88888888888891</v>
      </c>
      <c r="F6">
        <v>258</v>
      </c>
      <c r="G6" s="3">
        <f t="shared" si="3"/>
        <v>90</v>
      </c>
      <c r="H6" s="6">
        <f t="shared" si="1"/>
        <v>23220</v>
      </c>
      <c r="K6" s="13">
        <v>263.60000000000002</v>
      </c>
      <c r="L6" s="12">
        <f t="shared" si="2"/>
        <v>23724.000000000004</v>
      </c>
    </row>
    <row r="7" spans="1:13" x14ac:dyDescent="0.35">
      <c r="A7" t="s">
        <v>11</v>
      </c>
      <c r="B7" s="8">
        <f>(25+116)/2</f>
        <v>70.5</v>
      </c>
      <c r="C7">
        <v>50</v>
      </c>
      <c r="D7">
        <f t="shared" si="4"/>
        <v>3525</v>
      </c>
      <c r="E7" s="2">
        <f t="shared" si="0"/>
        <v>391.66666666666669</v>
      </c>
      <c r="F7">
        <v>285</v>
      </c>
      <c r="G7" s="3">
        <f t="shared" si="3"/>
        <v>90</v>
      </c>
      <c r="H7" s="6">
        <f t="shared" si="1"/>
        <v>25650</v>
      </c>
      <c r="K7" s="13">
        <v>324.7</v>
      </c>
      <c r="L7" s="12">
        <f t="shared" si="2"/>
        <v>29223</v>
      </c>
    </row>
    <row r="8" spans="1:13" x14ac:dyDescent="0.35">
      <c r="A8" t="s">
        <v>14</v>
      </c>
      <c r="B8" s="8">
        <f>(25+100)/2</f>
        <v>62.5</v>
      </c>
      <c r="C8">
        <v>50</v>
      </c>
      <c r="D8">
        <f t="shared" ref="D8" si="5">(B8*C8)</f>
        <v>3125</v>
      </c>
      <c r="E8" s="2">
        <f t="shared" si="0"/>
        <v>347.22222222222223</v>
      </c>
      <c r="F8">
        <v>225</v>
      </c>
      <c r="G8" s="3">
        <f t="shared" si="3"/>
        <v>90</v>
      </c>
      <c r="H8" s="6">
        <f t="shared" si="1"/>
        <v>20250</v>
      </c>
      <c r="K8" s="13">
        <v>300</v>
      </c>
      <c r="L8" s="12">
        <f t="shared" si="2"/>
        <v>27000</v>
      </c>
    </row>
    <row r="9" spans="1:13" x14ac:dyDescent="0.35">
      <c r="A9" t="s">
        <v>15</v>
      </c>
      <c r="B9" s="8">
        <f>(25+100)/2</f>
        <v>62.5</v>
      </c>
      <c r="C9">
        <v>50</v>
      </c>
      <c r="D9">
        <f t="shared" si="4"/>
        <v>3125</v>
      </c>
      <c r="E9" s="2">
        <f t="shared" si="0"/>
        <v>347.22222222222223</v>
      </c>
      <c r="F9">
        <v>295</v>
      </c>
      <c r="G9" s="3">
        <f t="shared" si="3"/>
        <v>90</v>
      </c>
      <c r="H9" s="6">
        <f t="shared" si="1"/>
        <v>26550</v>
      </c>
      <c r="K9" s="13">
        <v>263.2</v>
      </c>
      <c r="L9" s="12">
        <f t="shared" si="2"/>
        <v>23688</v>
      </c>
    </row>
    <row r="10" spans="1:13" x14ac:dyDescent="0.35">
      <c r="A10" t="s">
        <v>12</v>
      </c>
      <c r="B10" s="8">
        <f>(25+100)/2</f>
        <v>62.5</v>
      </c>
      <c r="C10">
        <v>50</v>
      </c>
      <c r="D10">
        <f t="shared" si="4"/>
        <v>3125</v>
      </c>
      <c r="E10" s="2">
        <f t="shared" si="0"/>
        <v>347.22222222222223</v>
      </c>
      <c r="F10">
        <v>261</v>
      </c>
      <c r="G10" s="3">
        <f t="shared" si="3"/>
        <v>90</v>
      </c>
      <c r="H10" s="6">
        <f t="shared" si="1"/>
        <v>23490</v>
      </c>
      <c r="K10" s="13">
        <v>295.2</v>
      </c>
      <c r="L10" s="12">
        <f t="shared" si="2"/>
        <v>26568</v>
      </c>
    </row>
    <row r="12" spans="1:13" x14ac:dyDescent="0.35">
      <c r="G12" s="4" t="s">
        <v>6</v>
      </c>
      <c r="H12" s="6">
        <f>SUM(H2:H10)</f>
        <v>203130</v>
      </c>
      <c r="L12" s="10">
        <f>SUM(L2:L11)</f>
        <v>217485</v>
      </c>
      <c r="M12" s="1" t="s">
        <v>19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Klein, Jared</dc:creator>
  <cp:lastModifiedBy>Dennis Michael</cp:lastModifiedBy>
  <dcterms:created xsi:type="dcterms:W3CDTF">2015-06-05T18:17:20Z</dcterms:created>
  <dcterms:modified xsi:type="dcterms:W3CDTF">2025-05-22T14:48:32Z</dcterms:modified>
</cp:coreProperties>
</file>